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40" i="1" l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71" i="1" l="1"/>
  <c r="E69" i="1"/>
  <c r="E65" i="1"/>
  <c r="E62" i="1"/>
  <c r="E56" i="1"/>
  <c r="E52" i="1"/>
  <c r="E51" i="1"/>
  <c r="E50" i="1"/>
  <c r="E49" i="1"/>
  <c r="E48" i="1"/>
  <c r="E47" i="1"/>
  <c r="E46" i="1"/>
  <c r="E45" i="1"/>
  <c r="E44" i="1"/>
  <c r="E43" i="1"/>
  <c r="E42" i="1"/>
  <c r="E41" i="1"/>
  <c r="E53" i="1" l="1"/>
  <c r="E54" i="1"/>
  <c r="E55" i="1"/>
  <c r="E57" i="1"/>
  <c r="E58" i="1"/>
  <c r="E59" i="1"/>
  <c r="E60" i="1"/>
  <c r="E61" i="1"/>
  <c r="E63" i="1"/>
  <c r="E64" i="1"/>
  <c r="E67" i="1"/>
  <c r="E68" i="1"/>
  <c r="E70" i="1"/>
  <c r="E66" i="1"/>
</calcChain>
</file>

<file path=xl/sharedStrings.xml><?xml version="1.0" encoding="utf-8"?>
<sst xmlns="http://schemas.openxmlformats.org/spreadsheetml/2006/main" count="146" uniqueCount="146">
  <si>
    <t>(тыс.руб.)</t>
  </si>
  <si>
    <t>Код бюджетной классификации</t>
  </si>
  <si>
    <t>Наименование показателя</t>
  </si>
  <si>
    <t>1</t>
  </si>
  <si>
    <t>2</t>
  </si>
  <si>
    <t>4</t>
  </si>
  <si>
    <t>5</t>
  </si>
  <si>
    <t>6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</si>
  <si>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</si>
  <si>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</si>
  <si>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</si>
  <si>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</si>
  <si>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</si>
  <si>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</si>
  <si>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</si>
  <si>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</si>
  <si>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</si>
  <si>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000 1 05 00000 00 0000 000</t>
  </si>
  <si>
    <t>НАЛОГИ НА СОВОКУПНЫЙ ДОХОД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</si>
  <si>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</si>
  <si>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</si>
  <si>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</si>
  <si>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</si>
  <si>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</si>
  <si>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</si>
  <si>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</si>
  <si>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</si>
  <si>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</si>
  <si>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</si>
  <si>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</si>
  <si>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</si>
  <si>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</si>
  <si>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</si>
  <si>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</si>
  <si>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</si>
  <si>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</si>
  <si>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</si>
  <si>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</si>
  <si>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</si>
  <si>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</si>
  <si>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000 1 12 01040 01 0000 120</t>
  </si>
  <si>
    <t/>
  </si>
  <si>
    <t>000 1 13 00000 00 0000 000</t>
  </si>
  <si>
    <t>ДОХОДЫ ОТ ОКАЗАНИЯ ПЛАТНЫХ УСЛУГ И КОМПЕНСАЦИИ ЗАТРАТ ГОСУДАРСТВА</t>
  </si>
  <si>
    <t>000 1 13 01994 04 0000 130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</si>
  <si>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</si>
  <si>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</si>
  <si>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</si>
  <si>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</si>
  <si>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</si>
  <si>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</si>
  <si>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</si>
  <si>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</si>
  <si>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</si>
  <si>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</si>
  <si>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</si>
  <si>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</si>
  <si>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</si>
  <si>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</si>
  <si>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</si>
  <si>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</si>
  <si>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</si>
  <si>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</si>
  <si>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000 2 02 15002 04 0000 150</t>
  </si>
  <si>
    <t>000 2 02 20000 00 0000 150</t>
  </si>
  <si>
    <t>СУБСИДИИ БЮДЖЕТАМ БЮДЖЕТНОЙ СИСТЕМЫ РОССИЙСКОЙ ФЕДЕРАЦИИ  (МЕЖБЮДЖЕТНЫЕ СУБСИДИИ)</t>
  </si>
  <si>
    <t>000 2 02 25243 04 0000 150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</si>
  <si>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</si>
  <si>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000 2 02 25555 04 0000 150</t>
  </si>
  <si>
    <t>000 2 02 25576 04 0000 150</t>
  </si>
  <si>
    <t>Субсидии бюджетам городских округов на обеспечение комплексного развития сельских территорий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</si>
  <si>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</si>
  <si>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</si>
  <si>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000 2 02 29999 04 0000 150</t>
  </si>
  <si>
    <t>000 2 02 30000 00 0000 150</t>
  </si>
  <si>
    <t>СУБВЕНЦИИ БЮДЖЕТАМ БЮДЖЕТНОЙ СИСТЕМЫ РОССИЙСКОЙ ФЕДЕРАЦИИ</t>
  </si>
  <si>
    <t>000 2 02 30021 04 0000 150</t>
  </si>
  <si>
    <t>000 2 02 30022 04 0000 150</t>
  </si>
  <si>
    <t>000 2 02 30024 04 0000 150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</si>
  <si>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</si>
  <si>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</si>
  <si>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</si>
  <si>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</si>
  <si>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</si>
  <si>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</si>
  <si>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000 2 02 35404 04 0000 150</t>
  </si>
  <si>
    <t>000 2 02 35930 04 0000 150</t>
  </si>
  <si>
    <t>000 2 02 40000 00 0000 150</t>
  </si>
  <si>
    <t>Иные межбюджетные трансферты</t>
  </si>
  <si>
    <t>000 2 02 45179 04 0000 150</t>
  </si>
  <si>
    <t>000 2 02 45303 04 0000 150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</si>
  <si>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</si>
  <si>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</si>
  <si>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</si>
  <si>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000 2 07 04050 04 0000 150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</si>
  <si>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</si>
  <si>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</si>
  <si>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</si>
  <si>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</si>
  <si>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</si>
  <si>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</si>
  <si>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</si>
  <si>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</si>
  <si>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</si>
  <si>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</si>
  <si>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000 1 15 02040 04 0000 140</t>
  </si>
  <si>
    <t>000 1 17 05040 04 0000 180</t>
  </si>
  <si>
    <t>Прочие неналоговые доходы бюджетов городских округов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</si>
  <si>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</si>
  <si>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</si>
  <si>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000 1 05 02000 02 0000 110</t>
  </si>
  <si>
    <t>000 1 05 04000 02 0000 110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</si>
  <si>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</si>
  <si>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</si>
  <si>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</si>
  <si>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</si>
  <si>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</si>
  <si>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</si>
  <si>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</si>
  <si>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от оказания платных услуг (работ) получателями средств бюджетов городских округов
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</si>
  <si>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</si>
  <si>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</si>
  <si>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</si>
  <si>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</si>
  <si>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</si>
  <si>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Субвенции бюджетам  городских округов на государственную регистрацию  актов гражданского состояния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</si>
  <si>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</si>
  <si>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 xml:space="preserve">Приложение № 1
к нормативному правовому акту
городского округа "поселок Палана" 
 "Об исполнении бюджета городского округа 
"поселок Палана"  за 2023 год 
от   «      »________2024 г. № ____________
</t>
  </si>
  <si>
    <t>Штрафы, санкции, возмещение ущерба*</t>
  </si>
  <si>
    <t>000 1 12 01010 01 0000 120</t>
  </si>
  <si>
    <t>000 1 05 01000 00 0000 110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</si>
  <si>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</si>
  <si>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</si>
  <si>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</si>
  <si>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</si>
  <si>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</si>
  <si>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</si>
  <si>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Межбюджетные трансферты, передаваемые бюджетам 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</si>
  <si>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</si>
  <si>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Годовой объем на 2023 год</t>
  </si>
  <si>
    <t>Исполнение 2023 год</t>
  </si>
  <si>
    <t xml:space="preserve">% исполнения </t>
  </si>
  <si>
    <t>Субсидии бюджетам городских округов на реализацию программ формирования современной городской среды</t>
  </si>
  <si>
    <t xml:space="preserve">Плата за выбросы загрязняющих веществ в атмосферный воздух стационарными объектами           </t>
  </si>
  <si>
    <t xml:space="preserve">Плата за размещение отходов производства и потребления          </t>
  </si>
  <si>
    <t>ОТЧЕТ                                                                                                                                                                                                                                ОБ ИСПОЛНЕНИИ ДОХОДОВ БЮДЖЕТА ГОРОДСКОГО ОКРУГА "ПОСЕЛОК ПАЛАНА"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</si>
</sst>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#,##0.00000"/>
    <numFmt numFmtId="166" formatCode="#,##0.0"/>
  </numFmts>
  <fonts count="1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0" fillId="0" borderId="0" xfId="0" applyNumberFormat="1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6" fontId="4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62" workbookViewId="0">
      <selection activeCell="B69" sqref="B69"/>
    </sheetView>
  </sheetViews>
  <sheetFormatPr defaultRowHeight="12.75" x14ac:dyDescent="0.2"/>
  <cols>
    <col min="1" max="1" width="34.1640625" customWidth="1"/>
    <col min="2" max="2" width="65" customWidth="1"/>
    <col min="3" max="4" width="18.33203125" customWidth="1"/>
    <col min="5" max="5" width="14.83203125" customWidth="1"/>
    <col min="6" max="6" width="30.83203125" customWidth="1"/>
    <col min="7" max="7" width="33.5" customWidth="1"/>
    <col min="8" max="8" width="21.33203125" customWidth="1"/>
    <col min="10" max="11" width="0" hidden="1" customWidth="1"/>
  </cols>
  <sheetData>
    <row r="1" spans="1:8" ht="114" customHeight="1" x14ac:dyDescent="0.2">
      <c r="A1" s="23" t="s">
        <v>127</v>
      </c>
      <c r="B1" s="24"/>
      <c r="C1" s="24"/>
      <c r="D1" s="24"/>
      <c r="E1" s="24"/>
    </row>
    <row r="2" spans="1:8" ht="42" customHeight="1" x14ac:dyDescent="0.2">
      <c r="A2" s="25" t="s">
        <v>145</v>
      </c>
      <c r="B2" s="25"/>
      <c r="C2" s="25"/>
      <c r="D2" s="25"/>
      <c r="E2" s="25"/>
    </row>
    <row r="3" spans="1:8" ht="24" customHeight="1" x14ac:dyDescent="0.2">
      <c r="A3" s="26" t="s">
        <v>0</v>
      </c>
      <c r="B3" s="26"/>
      <c r="C3" s="26"/>
      <c r="D3" s="26"/>
      <c r="E3" s="26"/>
    </row>
    <row r="4" spans="1:8" ht="137.25" customHeight="1" x14ac:dyDescent="0.2">
      <c r="A4" s="1" t="s">
        <v>1</v>
      </c>
      <c r="B4" s="1" t="s">
        <v>2</v>
      </c>
      <c r="C4" s="1" t="s">
        <v>139</v>
      </c>
      <c r="D4" s="1" t="s">
        <v>140</v>
      </c>
      <c r="E4" s="2" t="s">
        <v>141</v>
      </c>
    </row>
    <row r="5" spans="1:8" ht="14.4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</row>
    <row r="6" spans="1:8" ht="14.45" customHeight="1" x14ac:dyDescent="0.2">
      <c r="A6" s="3" t="s">
        <v>8</v>
      </c>
      <c r="B6" s="4" t="s">
        <v>9</v>
      </c>
      <c r="C6" s="5">
        <v>105210.13537</v>
      </c>
      <c r="D6" s="5">
        <v>89509.911600000007</v>
      </c>
      <c r="E6" s="20">
        <f>D6*100/C6</f>
        <v>85.077270631022472</v>
      </c>
    </row>
    <row r="7" spans="1:8" ht="14.25" customHeight="1" x14ac:dyDescent="0.2">
      <c r="A7" s="6" t="s">
        <v>10</v>
      </c>
      <c r="B7" s="7" t="s">
        <v>11</v>
      </c>
      <c r="C7" s="8">
        <v>53242</v>
      </c>
      <c r="D7" s="8">
        <v>57068.548799999997</v>
      </c>
      <c r="E7" s="20">
        <f t="shared" ref="E7:E40" si="0">D7*100/C7</f>
        <v>107.18708688629278</v>
      </c>
    </row>
    <row r="8" spans="1:8" ht="14.65" customHeight="1" x14ac:dyDescent="0.2">
      <c r="A8" s="9" t="s">
        <v>12</v>
      </c>
      <c r="B8" s="10" t="s">
        <v>13</v>
      </c>
      <c r="C8" s="11">
        <v>53242</v>
      </c>
      <c r="D8" s="11">
        <v>57068.548799999997</v>
      </c>
      <c r="E8" s="20">
        <f t="shared" si="0"/>
        <v>107.18708688629278</v>
      </c>
    </row>
    <row r="9" spans="1:8" ht="44.65" customHeight="1" x14ac:dyDescent="0.2">
      <c r="A9" s="6" t="s">
        <v>14</v>
      </c>
      <c r="B9" s="7" t="s">
        <v>15</v>
      </c>
      <c r="C9" s="8">
        <v>2526.1548499999999</v>
      </c>
      <c r="D9" s="8">
        <v>2591.5524399999999</v>
      </c>
      <c r="E9" s="20">
        <f t="shared" si="0"/>
        <v>102.58881952545389</v>
      </c>
    </row>
    <row r="10" spans="1:8" ht="48.75" customHeight="1" x14ac:dyDescent="0.2">
      <c r="A10" s="9" t="s">
        <v>16</v>
      </c>
      <c r="B10" s="10" t="s">
        <v>108</v>
      </c>
      <c r="C10" s="11">
        <v>2526.1548499999999</v>
      </c>
      <c r="D10" s="11">
        <v>2591.5524399999999</v>
      </c>
      <c r="E10" s="20">
        <f t="shared" si="0"/>
        <v>102.58881952545389</v>
      </c>
    </row>
    <row r="11" spans="1:8" ht="14.25" customHeight="1" x14ac:dyDescent="0.2">
      <c r="A11" s="6" t="s">
        <v>17</v>
      </c>
      <c r="B11" s="7" t="s">
        <v>18</v>
      </c>
      <c r="C11" s="8">
        <v>11921.69515</v>
      </c>
      <c r="D11" s="8">
        <v>8745.7504800000006</v>
      </c>
      <c r="E11" s="20">
        <f t="shared" si="0"/>
        <v>73.359957371498467</v>
      </c>
    </row>
    <row r="12" spans="1:8" ht="29.85" customHeight="1" x14ac:dyDescent="0.2">
      <c r="A12" s="9" t="s">
        <v>130</v>
      </c>
      <c r="B12" s="10" t="s">
        <v>109</v>
      </c>
      <c r="C12" s="11">
        <v>8990</v>
      </c>
      <c r="D12" s="11">
        <v>9051.1909699999997</v>
      </c>
      <c r="E12" s="20">
        <f t="shared" si="0"/>
        <v>100.68065595105672</v>
      </c>
      <c r="F12" s="19"/>
    </row>
    <row r="13" spans="1:8" ht="29.85" customHeight="1" x14ac:dyDescent="0.2">
      <c r="A13" s="9" t="s">
        <v>110</v>
      </c>
      <c r="B13" s="10" t="s">
        <v>19</v>
      </c>
      <c r="C13" s="11">
        <v>-22</v>
      </c>
      <c r="D13" s="11">
        <v>-21.204170000000001</v>
      </c>
      <c r="E13" s="20">
        <f t="shared" si="0"/>
        <v>96.382590909090908</v>
      </c>
      <c r="F13" s="17"/>
      <c r="G13" s="17"/>
      <c r="H13" s="17"/>
    </row>
    <row r="14" spans="1:8" ht="28.5" customHeight="1" x14ac:dyDescent="0.2">
      <c r="A14" s="9" t="s">
        <v>20</v>
      </c>
      <c r="B14" s="10" t="s">
        <v>21</v>
      </c>
      <c r="C14" s="11">
        <v>2903.69515</v>
      </c>
      <c r="D14" s="11">
        <v>108.31478</v>
      </c>
      <c r="E14" s="20">
        <f t="shared" si="0"/>
        <v>3.7302393813620549</v>
      </c>
      <c r="F14" s="19"/>
    </row>
    <row r="15" spans="1:8" ht="29.85" customHeight="1" x14ac:dyDescent="0.2">
      <c r="A15" s="9" t="s">
        <v>111</v>
      </c>
      <c r="B15" s="10" t="s">
        <v>22</v>
      </c>
      <c r="C15" s="11">
        <v>50</v>
      </c>
      <c r="D15" s="11">
        <v>-392.55110000000002</v>
      </c>
      <c r="E15" s="20">
        <f t="shared" si="0"/>
        <v>-785.10220000000004</v>
      </c>
    </row>
    <row r="16" spans="1:8" ht="14.25" customHeight="1" x14ac:dyDescent="0.2">
      <c r="A16" s="6" t="s">
        <v>23</v>
      </c>
      <c r="B16" s="7" t="s">
        <v>24</v>
      </c>
      <c r="C16" s="8">
        <v>6621</v>
      </c>
      <c r="D16" s="8">
        <v>6913.5706899999996</v>
      </c>
      <c r="E16" s="20">
        <f t="shared" si="0"/>
        <v>104.41882933091676</v>
      </c>
    </row>
    <row r="17" spans="1:7" ht="14.65" customHeight="1" x14ac:dyDescent="0.2">
      <c r="A17" s="9" t="s">
        <v>25</v>
      </c>
      <c r="B17" s="10" t="s">
        <v>26</v>
      </c>
      <c r="C17" s="11">
        <v>949</v>
      </c>
      <c r="D17" s="11">
        <v>1005.7916300000001</v>
      </c>
      <c r="E17" s="20">
        <f t="shared" si="0"/>
        <v>105.98436564805058</v>
      </c>
    </row>
    <row r="18" spans="1:7" ht="14.65" customHeight="1" x14ac:dyDescent="0.2">
      <c r="A18" s="9" t="s">
        <v>27</v>
      </c>
      <c r="B18" s="10" t="s">
        <v>28</v>
      </c>
      <c r="C18" s="11">
        <v>2561</v>
      </c>
      <c r="D18" s="11">
        <v>2786.7355299999999</v>
      </c>
      <c r="E18" s="20">
        <f t="shared" si="0"/>
        <v>108.81435103475205</v>
      </c>
    </row>
    <row r="19" spans="1:7" ht="14.65" customHeight="1" x14ac:dyDescent="0.2">
      <c r="A19" s="9" t="s">
        <v>29</v>
      </c>
      <c r="B19" s="10" t="s">
        <v>30</v>
      </c>
      <c r="C19" s="11">
        <v>3111</v>
      </c>
      <c r="D19" s="11">
        <v>3121.0435299999999</v>
      </c>
      <c r="E19" s="20">
        <f t="shared" si="0"/>
        <v>100.32283927997429</v>
      </c>
    </row>
    <row r="20" spans="1:7" ht="43.5" customHeight="1" x14ac:dyDescent="0.2">
      <c r="A20" s="6" t="s">
        <v>31</v>
      </c>
      <c r="B20" s="7" t="s">
        <v>32</v>
      </c>
      <c r="C20" s="8">
        <v>180</v>
      </c>
      <c r="D20" s="8">
        <v>177.10739000000001</v>
      </c>
      <c r="E20" s="20">
        <f t="shared" si="0"/>
        <v>98.392994444444454</v>
      </c>
      <c r="F20" s="19"/>
    </row>
    <row r="21" spans="1:7" ht="42.75" customHeight="1" x14ac:dyDescent="0.2">
      <c r="A21" s="9" t="s">
        <v>33</v>
      </c>
      <c r="B21" s="10" t="s">
        <v>34</v>
      </c>
      <c r="C21" s="11">
        <v>180</v>
      </c>
      <c r="D21" s="11">
        <v>177.10739000000001</v>
      </c>
      <c r="E21" s="20">
        <f t="shared" si="0"/>
        <v>98.392994444444454</v>
      </c>
    </row>
    <row r="22" spans="1:7" ht="44.65" customHeight="1" x14ac:dyDescent="0.2">
      <c r="A22" s="6" t="s">
        <v>35</v>
      </c>
      <c r="B22" s="7" t="s">
        <v>36</v>
      </c>
      <c r="C22" s="8">
        <v>10763.807559999999</v>
      </c>
      <c r="D22" s="8">
        <v>5461.3415599999998</v>
      </c>
      <c r="E22" s="20">
        <f t="shared" si="0"/>
        <v>50.738008177470611</v>
      </c>
      <c r="F22" s="18"/>
      <c r="G22" s="18"/>
    </row>
    <row r="23" spans="1:7" ht="74.25" customHeight="1" x14ac:dyDescent="0.2">
      <c r="A23" s="9" t="s">
        <v>112</v>
      </c>
      <c r="B23" s="10" t="s">
        <v>113</v>
      </c>
      <c r="C23" s="11">
        <v>1469.44624</v>
      </c>
      <c r="D23" s="11">
        <v>1491.4218599999999</v>
      </c>
      <c r="E23" s="20">
        <f t="shared" si="0"/>
        <v>101.49550350341499</v>
      </c>
    </row>
    <row r="24" spans="1:7" ht="78.75" customHeight="1" x14ac:dyDescent="0.2">
      <c r="A24" s="9" t="s">
        <v>114</v>
      </c>
      <c r="B24" s="10" t="s">
        <v>115</v>
      </c>
      <c r="C24" s="11">
        <v>479.94405</v>
      </c>
      <c r="D24" s="11">
        <v>574.88819000000001</v>
      </c>
      <c r="E24" s="20">
        <f t="shared" si="0"/>
        <v>119.78233504509537</v>
      </c>
    </row>
    <row r="25" spans="1:7" ht="60" customHeight="1" x14ac:dyDescent="0.2">
      <c r="A25" s="9" t="s">
        <v>116</v>
      </c>
      <c r="B25" s="10" t="s">
        <v>37</v>
      </c>
      <c r="C25" s="11">
        <v>691.98713999999995</v>
      </c>
      <c r="D25" s="11">
        <v>22.5</v>
      </c>
      <c r="E25" s="20">
        <f t="shared" si="0"/>
        <v>3.2515055120822045</v>
      </c>
    </row>
    <row r="26" spans="1:7" ht="88.15" customHeight="1" x14ac:dyDescent="0.2">
      <c r="A26" s="9" t="s">
        <v>117</v>
      </c>
      <c r="B26" s="10" t="s">
        <v>118</v>
      </c>
      <c r="C26" s="11">
        <v>8122.4301299999997</v>
      </c>
      <c r="D26" s="11">
        <v>3372.5315099999998</v>
      </c>
      <c r="E26" s="20">
        <f t="shared" si="0"/>
        <v>41.52121293778368</v>
      </c>
    </row>
    <row r="27" spans="1:7" ht="29.85" customHeight="1" x14ac:dyDescent="0.2">
      <c r="A27" s="6" t="s">
        <v>38</v>
      </c>
      <c r="B27" s="7" t="s">
        <v>39</v>
      </c>
      <c r="C27" s="8">
        <v>128.59</v>
      </c>
      <c r="D27" s="8">
        <v>18.158580000000001</v>
      </c>
      <c r="E27" s="20">
        <f t="shared" si="0"/>
        <v>14.121300256629599</v>
      </c>
    </row>
    <row r="28" spans="1:7" ht="30.75" customHeight="1" x14ac:dyDescent="0.2">
      <c r="A28" s="9" t="s">
        <v>129</v>
      </c>
      <c r="B28" s="10" t="s">
        <v>143</v>
      </c>
      <c r="C28" s="16">
        <v>16.43</v>
      </c>
      <c r="D28" s="16">
        <v>17.23847</v>
      </c>
      <c r="E28" s="20">
        <f t="shared" si="0"/>
        <v>104.92069385270847</v>
      </c>
    </row>
    <row r="29" spans="1:7" ht="28.5" customHeight="1" x14ac:dyDescent="0.2">
      <c r="A29" s="9" t="s">
        <v>40</v>
      </c>
      <c r="B29" s="10" t="s">
        <v>144</v>
      </c>
      <c r="C29" s="16">
        <v>112.16</v>
      </c>
      <c r="D29" s="16">
        <v>0.92010999999999998</v>
      </c>
      <c r="E29" s="20">
        <f t="shared" si="0"/>
        <v>0.82035485021398002</v>
      </c>
    </row>
    <row r="30" spans="1:7" ht="29.85" customHeight="1" x14ac:dyDescent="0.2">
      <c r="A30" s="6" t="s">
        <v>42</v>
      </c>
      <c r="B30" s="7" t="s">
        <v>43</v>
      </c>
      <c r="C30" s="8">
        <v>8215.1283100000001</v>
      </c>
      <c r="D30" s="8">
        <v>6204.1341899999998</v>
      </c>
      <c r="E30" s="20">
        <f t="shared" si="0"/>
        <v>75.520843447422678</v>
      </c>
    </row>
    <row r="31" spans="1:7" ht="34.5" customHeight="1" x14ac:dyDescent="0.2">
      <c r="A31" s="10" t="s">
        <v>44</v>
      </c>
      <c r="B31" s="15" t="s">
        <v>119</v>
      </c>
      <c r="C31" s="11">
        <v>7763.2529999999997</v>
      </c>
      <c r="D31" s="11">
        <v>6200.1341899999998</v>
      </c>
      <c r="E31" s="20">
        <f t="shared" si="0"/>
        <v>79.865156912959037</v>
      </c>
    </row>
    <row r="32" spans="1:7" ht="29.85" customHeight="1" x14ac:dyDescent="0.2">
      <c r="A32" s="9" t="s">
        <v>45</v>
      </c>
      <c r="B32" s="10" t="s">
        <v>46</v>
      </c>
      <c r="C32" s="11">
        <v>451.87531000000001</v>
      </c>
      <c r="D32" s="11">
        <v>4</v>
      </c>
      <c r="E32" s="20">
        <f t="shared" si="0"/>
        <v>0.88519994597624729</v>
      </c>
    </row>
    <row r="33" spans="1:5" ht="29.85" customHeight="1" x14ac:dyDescent="0.2">
      <c r="A33" s="6" t="s">
        <v>47</v>
      </c>
      <c r="B33" s="7" t="s">
        <v>48</v>
      </c>
      <c r="C33" s="8">
        <v>11289.1595</v>
      </c>
      <c r="D33" s="8">
        <v>2085.9789599999999</v>
      </c>
      <c r="E33" s="20">
        <f t="shared" si="0"/>
        <v>18.477717140943927</v>
      </c>
    </row>
    <row r="34" spans="1:5" ht="56.25" customHeight="1" x14ac:dyDescent="0.2">
      <c r="A34" s="9" t="s">
        <v>120</v>
      </c>
      <c r="B34" s="10" t="s">
        <v>121</v>
      </c>
      <c r="C34" s="11">
        <v>2633.9213</v>
      </c>
      <c r="D34" s="11">
        <v>2085.9789599999999</v>
      </c>
      <c r="E34" s="20">
        <f t="shared" si="0"/>
        <v>79.196707965420217</v>
      </c>
    </row>
    <row r="35" spans="1:5" ht="44.65" customHeight="1" x14ac:dyDescent="0.2">
      <c r="A35" s="9" t="s">
        <v>49</v>
      </c>
      <c r="B35" s="10" t="s">
        <v>50</v>
      </c>
      <c r="C35" s="11">
        <v>8655.2381999999998</v>
      </c>
      <c r="D35" s="11">
        <v>0</v>
      </c>
      <c r="E35" s="20">
        <f t="shared" si="0"/>
        <v>0</v>
      </c>
    </row>
    <row r="36" spans="1:5" ht="14.25" customHeight="1" x14ac:dyDescent="0.2">
      <c r="A36" s="6" t="s">
        <v>51</v>
      </c>
      <c r="B36" s="7" t="s">
        <v>52</v>
      </c>
      <c r="C36" s="8">
        <v>10</v>
      </c>
      <c r="D36" s="8">
        <v>5.7119999999999997</v>
      </c>
      <c r="E36" s="20">
        <f t="shared" si="0"/>
        <v>57.11999999999999</v>
      </c>
    </row>
    <row r="37" spans="1:5" ht="53.25" customHeight="1" x14ac:dyDescent="0.2">
      <c r="A37" s="9" t="s">
        <v>105</v>
      </c>
      <c r="B37" s="10" t="s">
        <v>122</v>
      </c>
      <c r="C37" s="11">
        <v>10</v>
      </c>
      <c r="D37" s="11">
        <v>5.7119999999999997</v>
      </c>
      <c r="E37" s="20">
        <f t="shared" si="0"/>
        <v>57.11999999999999</v>
      </c>
    </row>
    <row r="38" spans="1:5" ht="14.25" customHeight="1" x14ac:dyDescent="0.2">
      <c r="A38" s="6" t="s">
        <v>53</v>
      </c>
      <c r="B38" s="7" t="s">
        <v>128</v>
      </c>
      <c r="C38" s="8">
        <v>300</v>
      </c>
      <c r="D38" s="8">
        <v>225.45651000000001</v>
      </c>
      <c r="E38" s="20">
        <f t="shared" si="0"/>
        <v>75.152170000000012</v>
      </c>
    </row>
    <row r="39" spans="1:5" ht="14.25" customHeight="1" x14ac:dyDescent="0.2">
      <c r="A39" s="6" t="s">
        <v>54</v>
      </c>
      <c r="B39" s="7" t="s">
        <v>55</v>
      </c>
      <c r="C39" s="8">
        <v>12.6</v>
      </c>
      <c r="D39" s="8">
        <v>12.6</v>
      </c>
      <c r="E39" s="20">
        <f t="shared" si="0"/>
        <v>100</v>
      </c>
    </row>
    <row r="40" spans="1:5" ht="26.25" customHeight="1" x14ac:dyDescent="0.2">
      <c r="A40" s="9" t="s">
        <v>106</v>
      </c>
      <c r="B40" s="10" t="s">
        <v>107</v>
      </c>
      <c r="C40" s="11">
        <v>12.6</v>
      </c>
      <c r="D40" s="11">
        <v>12.6</v>
      </c>
      <c r="E40" s="20">
        <f t="shared" si="0"/>
        <v>100</v>
      </c>
    </row>
    <row r="41" spans="1:5" ht="14.45" customHeight="1" x14ac:dyDescent="0.2">
      <c r="A41" s="3" t="s">
        <v>56</v>
      </c>
      <c r="B41" s="4" t="s">
        <v>57</v>
      </c>
      <c r="C41" s="5">
        <v>685463.49257999996</v>
      </c>
      <c r="D41" s="5">
        <v>682749.94145000004</v>
      </c>
      <c r="E41" s="21">
        <f t="shared" ref="E41:E54" si="1">D41*100/C41</f>
        <v>99.604129007689906</v>
      </c>
    </row>
    <row r="42" spans="1:5" ht="44.65" customHeight="1" x14ac:dyDescent="0.2">
      <c r="A42" s="6" t="s">
        <v>58</v>
      </c>
      <c r="B42" s="7" t="s">
        <v>59</v>
      </c>
      <c r="C42" s="8">
        <v>685922.90034000005</v>
      </c>
      <c r="D42" s="8">
        <v>683209.34921000001</v>
      </c>
      <c r="E42" s="21">
        <f t="shared" si="1"/>
        <v>99.604394148576333</v>
      </c>
    </row>
    <row r="43" spans="1:5" ht="29.85" customHeight="1" x14ac:dyDescent="0.2">
      <c r="A43" s="6" t="s">
        <v>60</v>
      </c>
      <c r="B43" s="7" t="s">
        <v>61</v>
      </c>
      <c r="C43" s="8">
        <v>265369.78594999999</v>
      </c>
      <c r="D43" s="8">
        <v>265369.78594999999</v>
      </c>
      <c r="E43" s="21">
        <f t="shared" si="1"/>
        <v>100</v>
      </c>
    </row>
    <row r="44" spans="1:5" ht="48" customHeight="1" x14ac:dyDescent="0.2">
      <c r="A44" s="9" t="s">
        <v>62</v>
      </c>
      <c r="B44" s="10" t="s">
        <v>123</v>
      </c>
      <c r="C44" s="11">
        <v>66579</v>
      </c>
      <c r="D44" s="11">
        <v>66579</v>
      </c>
      <c r="E44" s="22">
        <f t="shared" si="1"/>
        <v>100</v>
      </c>
    </row>
    <row r="45" spans="1:5" ht="36.75" customHeight="1" x14ac:dyDescent="0.2">
      <c r="A45" s="9" t="s">
        <v>63</v>
      </c>
      <c r="B45" s="10" t="s">
        <v>131</v>
      </c>
      <c r="C45" s="11">
        <v>198790.78594999999</v>
      </c>
      <c r="D45" s="11">
        <v>198790.78594999999</v>
      </c>
      <c r="E45" s="22">
        <f t="shared" si="1"/>
        <v>100</v>
      </c>
    </row>
    <row r="46" spans="1:5" ht="44.65" customHeight="1" x14ac:dyDescent="0.2">
      <c r="A46" s="6" t="s">
        <v>64</v>
      </c>
      <c r="B46" s="7" t="s">
        <v>65</v>
      </c>
      <c r="C46" s="8">
        <v>198738.16420999999</v>
      </c>
      <c r="D46" s="8">
        <v>198070.72159</v>
      </c>
      <c r="E46" s="21">
        <f t="shared" si="1"/>
        <v>99.664159814169011</v>
      </c>
    </row>
    <row r="47" spans="1:5" ht="44.65" customHeight="1" x14ac:dyDescent="0.2">
      <c r="A47" s="9" t="s">
        <v>66</v>
      </c>
      <c r="B47" s="10" t="s">
        <v>67</v>
      </c>
      <c r="C47" s="11">
        <v>16602</v>
      </c>
      <c r="D47" s="11">
        <v>16602.0232</v>
      </c>
      <c r="E47" s="22">
        <f t="shared" si="1"/>
        <v>100.00013974219974</v>
      </c>
    </row>
    <row r="48" spans="1:5" ht="29.85" customHeight="1" x14ac:dyDescent="0.2">
      <c r="A48" s="9" t="s">
        <v>68</v>
      </c>
      <c r="B48" s="10" t="s">
        <v>142</v>
      </c>
      <c r="C48" s="11">
        <v>1935.3191899999999</v>
      </c>
      <c r="D48" s="11">
        <v>1935.3191899999999</v>
      </c>
      <c r="E48" s="22">
        <f t="shared" si="1"/>
        <v>100</v>
      </c>
    </row>
    <row r="49" spans="1:5" ht="29.85" customHeight="1" x14ac:dyDescent="0.2">
      <c r="A49" s="9" t="s">
        <v>69</v>
      </c>
      <c r="B49" s="10" t="s">
        <v>70</v>
      </c>
      <c r="C49" s="11">
        <v>1325.4975999999999</v>
      </c>
      <c r="D49" s="11">
        <v>1325.4975999999999</v>
      </c>
      <c r="E49" s="22">
        <f t="shared" si="1"/>
        <v>99.999999999999986</v>
      </c>
    </row>
    <row r="50" spans="1:5" ht="44.65" customHeight="1" x14ac:dyDescent="0.2">
      <c r="A50" s="9" t="s">
        <v>71</v>
      </c>
      <c r="B50" s="10" t="s">
        <v>72</v>
      </c>
      <c r="C50" s="11">
        <v>2880.44967</v>
      </c>
      <c r="D50" s="11">
        <v>2880.44967</v>
      </c>
      <c r="E50" s="22">
        <f t="shared" si="1"/>
        <v>100</v>
      </c>
    </row>
    <row r="51" spans="1:5" ht="14.65" customHeight="1" x14ac:dyDescent="0.2">
      <c r="A51" s="9" t="s">
        <v>73</v>
      </c>
      <c r="B51" s="10" t="s">
        <v>132</v>
      </c>
      <c r="C51" s="11">
        <v>175994.89775</v>
      </c>
      <c r="D51" s="11">
        <v>175327.43192999999</v>
      </c>
      <c r="E51" s="22">
        <f t="shared" si="1"/>
        <v>99.620747062253969</v>
      </c>
    </row>
    <row r="52" spans="1:5" ht="29.85" customHeight="1" x14ac:dyDescent="0.2">
      <c r="A52" s="6" t="s">
        <v>74</v>
      </c>
      <c r="B52" s="7" t="s">
        <v>75</v>
      </c>
      <c r="C52" s="8">
        <v>217081.92066</v>
      </c>
      <c r="D52" s="8">
        <v>215112.20514999999</v>
      </c>
      <c r="E52" s="21">
        <f t="shared" si="1"/>
        <v>99.092639541786156</v>
      </c>
    </row>
    <row r="53" spans="1:5" ht="44.65" customHeight="1" x14ac:dyDescent="0.2">
      <c r="A53" s="9" t="s">
        <v>76</v>
      </c>
      <c r="B53" s="10" t="s">
        <v>133</v>
      </c>
      <c r="C53" s="11">
        <v>713.29414999999995</v>
      </c>
      <c r="D53" s="11">
        <v>700.63197000000002</v>
      </c>
      <c r="E53" s="22">
        <f t="shared" si="1"/>
        <v>98.224830527489971</v>
      </c>
    </row>
    <row r="54" spans="1:5" ht="51" customHeight="1" x14ac:dyDescent="0.2">
      <c r="A54" s="9" t="s">
        <v>77</v>
      </c>
      <c r="B54" s="10" t="s">
        <v>126</v>
      </c>
      <c r="C54" s="11">
        <v>2077.7602999999999</v>
      </c>
      <c r="D54" s="11">
        <v>2032.8470500000001</v>
      </c>
      <c r="E54" s="22">
        <f t="shared" si="1"/>
        <v>97.838381549594544</v>
      </c>
    </row>
    <row r="55" spans="1:5" ht="44.65" customHeight="1" x14ac:dyDescent="0.2">
      <c r="A55" s="9" t="s">
        <v>78</v>
      </c>
      <c r="B55" s="10" t="s">
        <v>134</v>
      </c>
      <c r="C55" s="11">
        <v>187284.27640999999</v>
      </c>
      <c r="D55" s="11">
        <v>186225.98944</v>
      </c>
      <c r="E55" s="22">
        <f t="shared" ref="E55:E71" si="2">D55*100/C55</f>
        <v>99.434930155223924</v>
      </c>
    </row>
    <row r="56" spans="1:5" ht="59.45" customHeight="1" x14ac:dyDescent="0.2">
      <c r="A56" s="9" t="s">
        <v>79</v>
      </c>
      <c r="B56" s="10" t="s">
        <v>80</v>
      </c>
      <c r="C56" s="11">
        <v>19339.120999999999</v>
      </c>
      <c r="D56" s="11">
        <v>18850</v>
      </c>
      <c r="E56" s="22">
        <f t="shared" si="2"/>
        <v>97.470820933381617</v>
      </c>
    </row>
    <row r="57" spans="1:5" ht="74.25" customHeight="1" x14ac:dyDescent="0.2">
      <c r="A57" s="9" t="s">
        <v>81</v>
      </c>
      <c r="B57" s="10" t="s">
        <v>135</v>
      </c>
      <c r="C57" s="11">
        <v>1995</v>
      </c>
      <c r="D57" s="11">
        <v>1878</v>
      </c>
      <c r="E57" s="22">
        <f t="shared" si="2"/>
        <v>94.135338345864668</v>
      </c>
    </row>
    <row r="58" spans="1:5" ht="59.45" customHeight="1" x14ac:dyDescent="0.2">
      <c r="A58" s="9" t="s">
        <v>82</v>
      </c>
      <c r="B58" s="10" t="s">
        <v>83</v>
      </c>
      <c r="C58" s="11">
        <v>728.1</v>
      </c>
      <c r="D58" s="11">
        <v>631.15006000000005</v>
      </c>
      <c r="E58" s="22">
        <f t="shared" si="2"/>
        <v>86.684529597582753</v>
      </c>
    </row>
    <row r="59" spans="1:5" ht="79.5" customHeight="1" x14ac:dyDescent="0.2">
      <c r="A59" s="9" t="s">
        <v>84</v>
      </c>
      <c r="B59" s="10" t="s">
        <v>124</v>
      </c>
      <c r="C59" s="11">
        <v>2820.1948000000002</v>
      </c>
      <c r="D59" s="11">
        <v>2669.4126299999998</v>
      </c>
      <c r="E59" s="22">
        <f t="shared" si="2"/>
        <v>94.653483865724439</v>
      </c>
    </row>
    <row r="60" spans="1:5" ht="59.45" customHeight="1" x14ac:dyDescent="0.2">
      <c r="A60" s="9" t="s">
        <v>85</v>
      </c>
      <c r="B60" s="10" t="s">
        <v>136</v>
      </c>
      <c r="C60" s="11">
        <v>1724.2739999999999</v>
      </c>
      <c r="D60" s="11">
        <v>1724.2739999999999</v>
      </c>
      <c r="E60" s="22">
        <f t="shared" si="2"/>
        <v>100</v>
      </c>
    </row>
    <row r="61" spans="1:5" ht="46.5" customHeight="1" x14ac:dyDescent="0.2">
      <c r="A61" s="9" t="s">
        <v>86</v>
      </c>
      <c r="B61" s="10" t="s">
        <v>125</v>
      </c>
      <c r="C61" s="11">
        <v>399.9</v>
      </c>
      <c r="D61" s="11">
        <v>399.9</v>
      </c>
      <c r="E61" s="22">
        <f t="shared" si="2"/>
        <v>100</v>
      </c>
    </row>
    <row r="62" spans="1:5" ht="14.25" customHeight="1" x14ac:dyDescent="0.2">
      <c r="A62" s="6" t="s">
        <v>87</v>
      </c>
      <c r="B62" s="7" t="s">
        <v>88</v>
      </c>
      <c r="C62" s="8">
        <v>4733.02952</v>
      </c>
      <c r="D62" s="8">
        <v>4656.63652</v>
      </c>
      <c r="E62" s="21">
        <f t="shared" si="2"/>
        <v>98.385959781632636</v>
      </c>
    </row>
    <row r="63" spans="1:5" ht="78.75" customHeight="1" x14ac:dyDescent="0.2">
      <c r="A63" s="9" t="s">
        <v>89</v>
      </c>
      <c r="B63" s="10" t="s">
        <v>137</v>
      </c>
      <c r="C63" s="11">
        <v>213.84018</v>
      </c>
      <c r="D63" s="11">
        <v>213.84018</v>
      </c>
      <c r="E63" s="22">
        <f t="shared" si="2"/>
        <v>100</v>
      </c>
    </row>
    <row r="64" spans="1:5" ht="138.75" customHeight="1" x14ac:dyDescent="0.2">
      <c r="A64" s="9" t="s">
        <v>90</v>
      </c>
      <c r="B64" s="10" t="s">
        <v>138</v>
      </c>
      <c r="C64" s="11">
        <v>4519.1893399999999</v>
      </c>
      <c r="D64" s="11">
        <v>4442.7963399999999</v>
      </c>
      <c r="E64" s="22">
        <f t="shared" si="2"/>
        <v>98.309586205564912</v>
      </c>
    </row>
    <row r="65" spans="1:5" ht="14.25" customHeight="1" x14ac:dyDescent="0.2">
      <c r="A65" s="6" t="s">
        <v>91</v>
      </c>
      <c r="B65" s="7" t="s">
        <v>92</v>
      </c>
      <c r="C65" s="8">
        <v>270</v>
      </c>
      <c r="D65" s="8">
        <v>270</v>
      </c>
      <c r="E65" s="21">
        <f t="shared" si="2"/>
        <v>100</v>
      </c>
    </row>
    <row r="66" spans="1:5" ht="29.85" customHeight="1" x14ac:dyDescent="0.2">
      <c r="A66" s="9" t="s">
        <v>94</v>
      </c>
      <c r="B66" s="10" t="s">
        <v>93</v>
      </c>
      <c r="C66" s="11">
        <v>270</v>
      </c>
      <c r="D66" s="11">
        <v>270</v>
      </c>
      <c r="E66" s="22">
        <f t="shared" si="2"/>
        <v>100</v>
      </c>
    </row>
    <row r="67" spans="1:5" ht="74.25" customHeight="1" x14ac:dyDescent="0.2">
      <c r="A67" s="6" t="s">
        <v>95</v>
      </c>
      <c r="B67" s="7" t="s">
        <v>96</v>
      </c>
      <c r="C67" s="8">
        <v>1192.3605700000001</v>
      </c>
      <c r="D67" s="8">
        <v>1192.3605700000001</v>
      </c>
      <c r="E67" s="21">
        <f t="shared" si="2"/>
        <v>100</v>
      </c>
    </row>
    <row r="68" spans="1:5" ht="44.65" customHeight="1" x14ac:dyDescent="0.2">
      <c r="A68" s="9" t="s">
        <v>97</v>
      </c>
      <c r="B68" s="10" t="s">
        <v>98</v>
      </c>
      <c r="C68" s="11">
        <v>1192.3605700000001</v>
      </c>
      <c r="D68" s="11">
        <v>1192.3605700000001</v>
      </c>
      <c r="E68" s="22">
        <f t="shared" si="2"/>
        <v>100</v>
      </c>
    </row>
    <row r="69" spans="1:5" ht="59.45" customHeight="1" x14ac:dyDescent="0.2">
      <c r="A69" s="6" t="s">
        <v>99</v>
      </c>
      <c r="B69" s="7" t="s">
        <v>100</v>
      </c>
      <c r="C69" s="8">
        <v>-1921.7683300000001</v>
      </c>
      <c r="D69" s="8">
        <v>-1921.7683300000001</v>
      </c>
      <c r="E69" s="21">
        <f t="shared" si="2"/>
        <v>100</v>
      </c>
    </row>
    <row r="70" spans="1:5" ht="44.65" customHeight="1" x14ac:dyDescent="0.2">
      <c r="A70" s="9" t="s">
        <v>101</v>
      </c>
      <c r="B70" s="10" t="s">
        <v>102</v>
      </c>
      <c r="C70" s="11">
        <v>-1921.7683300000001</v>
      </c>
      <c r="D70" s="11">
        <v>-1921.7683300000001</v>
      </c>
      <c r="E70" s="22">
        <f t="shared" si="2"/>
        <v>100</v>
      </c>
    </row>
    <row r="71" spans="1:5" ht="14.45" customHeight="1" x14ac:dyDescent="0.2">
      <c r="A71" s="12" t="s">
        <v>41</v>
      </c>
      <c r="B71" s="13" t="s">
        <v>103</v>
      </c>
      <c r="C71" s="14">
        <v>790673.62794999999</v>
      </c>
      <c r="D71" s="14">
        <v>772259.85305000003</v>
      </c>
      <c r="E71" s="21">
        <f t="shared" si="2"/>
        <v>97.671128231791187</v>
      </c>
    </row>
    <row r="72" spans="1:5" ht="32.25" customHeight="1" x14ac:dyDescent="0.2">
      <c r="A72" s="27" t="s">
        <v>104</v>
      </c>
      <c r="B72" s="27"/>
      <c r="C72" s="27"/>
      <c r="D72" s="27"/>
      <c r="E72" s="27"/>
    </row>
  </sheetData>
  <mergeCells count="4">
    <mergeCell ref="A1:E1"/>
    <mergeCell ref="A2:E2"/>
    <mergeCell ref="A3:E3"/>
    <mergeCell ref="A72:E72"/>
  </mergeCells>
  <pageMargins left="0.39370080000000002" right="0.39370080000000002" top="0.39370080000000002" bottom="0.58740159999999997" header="0.3" footer="0.3"/>
  <pageSetup paperSize="9" scale="7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2024-06-10T05:08:57Z</dcterms:modified>
</cp:coreProperties>
</file>